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887\"/>
    </mc:Choice>
  </mc:AlternateContent>
  <bookViews>
    <workbookView xWindow="360" yWindow="120" windowWidth="21015" windowHeight="9465" tabRatio="662"/>
  </bookViews>
  <sheets>
    <sheet name="مكافاة" sheetId="4" r:id="rId1"/>
    <sheet name="databiram" sheetId="6" state="hidden" r:id="rId2"/>
  </sheets>
  <definedNames>
    <definedName name="قائم">databiram!$A:$A</definedName>
  </definedNames>
  <calcPr calcId="162913"/>
</workbook>
</file>

<file path=xl/calcChain.xml><?xml version="1.0" encoding="utf-8"?>
<calcChain xmlns="http://schemas.openxmlformats.org/spreadsheetml/2006/main">
  <c r="H2" i="4" l="1"/>
  <c r="H13" i="4"/>
  <c r="H15" i="4"/>
  <c r="H17" i="4"/>
  <c r="H19" i="4"/>
  <c r="H21" i="4"/>
  <c r="H22" i="4"/>
  <c r="H23" i="4"/>
  <c r="H4" i="4"/>
  <c r="H6" i="4"/>
  <c r="H8" i="4"/>
  <c r="H10" i="4"/>
  <c r="H11" i="4"/>
  <c r="H12" i="4"/>
  <c r="F20" i="4" l="1"/>
  <c r="D20" i="4"/>
  <c r="F19" i="4"/>
  <c r="D19" i="4"/>
  <c r="G19" i="4" s="1"/>
  <c r="F18" i="4"/>
  <c r="D18" i="4"/>
  <c r="F17" i="4"/>
  <c r="D17" i="4"/>
  <c r="G17" i="4" s="1"/>
  <c r="F12" i="4"/>
  <c r="D12" i="4"/>
  <c r="G12" i="4" s="1"/>
  <c r="F11" i="4"/>
  <c r="D11" i="4"/>
  <c r="G11" i="4" s="1"/>
  <c r="F10" i="4"/>
  <c r="D10" i="4"/>
  <c r="G10" i="4" s="1"/>
  <c r="F9" i="4"/>
  <c r="D9" i="4"/>
  <c r="F8" i="4"/>
  <c r="D8" i="4"/>
  <c r="G8" i="4" s="1"/>
  <c r="F7" i="4"/>
  <c r="D7" i="4"/>
  <c r="F6" i="4"/>
  <c r="D6" i="4"/>
  <c r="G6" i="4" s="1"/>
  <c r="F5" i="4"/>
  <c r="D5" i="4"/>
  <c r="F4" i="4"/>
  <c r="D4" i="4"/>
  <c r="G4" i="4" s="1"/>
  <c r="F3" i="4"/>
  <c r="D3" i="4"/>
  <c r="F2" i="4"/>
  <c r="D2" i="4"/>
  <c r="G2" i="4" s="1"/>
  <c r="F23" i="4"/>
  <c r="D23" i="4"/>
  <c r="G23" i="4" s="1"/>
  <c r="F22" i="4"/>
  <c r="D22" i="4"/>
  <c r="G22" i="4" s="1"/>
  <c r="F21" i="4"/>
  <c r="D21" i="4"/>
  <c r="G21" i="4" s="1"/>
  <c r="F16" i="4"/>
  <c r="D16" i="4"/>
  <c r="F15" i="4"/>
  <c r="D15" i="4"/>
  <c r="G15" i="4" s="1"/>
  <c r="F14" i="4"/>
  <c r="D14" i="4"/>
  <c r="F13" i="4"/>
  <c r="D13" i="4"/>
  <c r="G13" i="4" l="1"/>
  <c r="G14" i="4"/>
  <c r="H14" i="4" s="1"/>
  <c r="G16" i="4"/>
  <c r="H16" i="4" s="1"/>
  <c r="G3" i="4"/>
  <c r="H3" i="4" s="1"/>
  <c r="G5" i="4"/>
  <c r="H5" i="4" s="1"/>
  <c r="G7" i="4"/>
  <c r="H7" i="4" s="1"/>
  <c r="G9" i="4"/>
  <c r="H9" i="4" s="1"/>
  <c r="G20" i="4"/>
  <c r="H20" i="4" s="1"/>
  <c r="G18" i="4"/>
  <c r="H18" i="4" s="1"/>
</calcChain>
</file>

<file path=xl/sharedStrings.xml><?xml version="1.0" encoding="utf-8"?>
<sst xmlns="http://schemas.openxmlformats.org/spreadsheetml/2006/main" count="48" uniqueCount="26">
  <si>
    <t>قائم</t>
  </si>
  <si>
    <t>غيرقائم</t>
  </si>
  <si>
    <t>جزء50</t>
  </si>
  <si>
    <t>جزء65</t>
  </si>
  <si>
    <t>جزء75</t>
  </si>
  <si>
    <t>م</t>
  </si>
  <si>
    <t>حالة الموظف</t>
  </si>
  <si>
    <t>بداية شهر الاستحقاق</t>
  </si>
  <si>
    <t>تاريخ إخلاء الطرف</t>
  </si>
  <si>
    <t>اليوم التالى للعاملين بجزء فى حالة القطع</t>
  </si>
  <si>
    <t>نهاية شهر الاستحقاق</t>
  </si>
  <si>
    <t>قطع50</t>
  </si>
  <si>
    <t>قطع65</t>
  </si>
  <si>
    <t>قطع75</t>
  </si>
  <si>
    <t>المكافاة</t>
  </si>
  <si>
    <t>القيمة</t>
  </si>
  <si>
    <t xml:space="preserve">اخى ونور عينى بن عليه حاجى ***** السلام عليكم ورحمته الله وبركاته  </t>
  </si>
  <si>
    <t xml:space="preserve">المقصود </t>
  </si>
  <si>
    <t xml:space="preserve">لا أدرى لماذا لاتضبط الامور معى </t>
  </si>
  <si>
    <t>أما عن</t>
  </si>
  <si>
    <t>اما لوغير قائم أو يعمل بجزء وقد أخلى طرفهما والعبرة هنا بتاريخ الاخلاء فالحد الاقصى لهم = 1320÷ عدد ايام الشهر × المدة المستحقة = 352</t>
  </si>
  <si>
    <t>القيم الاقل من 4000 × 33% وقد تحققت الشروط المطلوب تحقيقها بإضافة دالة TRUNC * نسبة ال 33%  نهاية المعادلة</t>
  </si>
  <si>
    <t xml:space="preserve">القيم الاكبر من أويساوى الــ 4000 بحد اقصى 1320 (( وهى حاصل ضرب الــ 4000×33%))  للقائم أو للعاملين بجزء أو للقطع </t>
  </si>
  <si>
    <t>فلم تتحقق بعد **** تقبل وافر تقديرى واحترامى *** تقبل الله منا ومنكم صالح الاعمال *** وجزاكم الله خيرا</t>
  </si>
  <si>
    <t xml:space="preserve"> =TRUNC(IF(OR($E2="";LEFT($C2;3)="قطع");IF($B2&lt;4000;$B2*33%;1320);IF($B2&lt;4000;$B2*33%;1320)*($E2-$D2+1)/($G2-$D2+1));2)</t>
  </si>
  <si>
    <t>إذا أردت إضافة الدالة TRUNC تكتب المعادلة في H2 كما يلي وتسحب إلى الأسفل: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</si>
</sst>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1010000]yyyy/mm/dd;@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theme="1"/>
      <name val="Cambria"/>
      <family val="1"/>
      <scheme val="major"/>
    </font>
    <font>
      <b/>
      <sz val="12"/>
      <color theme="0" tint="-0.249977111117893"/>
      <name val="Cambria"/>
      <family val="1"/>
      <scheme val="major"/>
    </font>
    <font>
      <b/>
      <sz val="10"/>
      <color rgb="FFFF0000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14">
    <xf numFmtId="0" fontId="0" fillId="0" borderId="0" xfId="0"/>
    <xf numFmtId="0" fontId="4" fillId="0" borderId="0" xfId="0" applyFont="1"/>
    <xf numFmtId="2" fontId="4" fillId="0" borderId="0" xfId="0" applyNumberFormat="1" applyFont="1"/>
    <xf numFmtId="165" fontId="4" fillId="0" borderId="0" xfId="0" applyNumberFormat="1" applyFont="1"/>
    <xf numFmtId="2" fontId="4" fillId="2" borderId="0" xfId="0" applyNumberFormat="1" applyFont="1" applyFill="1"/>
    <xf numFmtId="0" fontId="4" fillId="0" borderId="0" xfId="0" applyFont="1" applyAlignment="1">
      <alignment vertical="top" wrapText="1"/>
    </xf>
    <xf numFmtId="2" fontId="4" fillId="0" borderId="0" xfId="0" applyNumberFormat="1" applyFont="1" applyAlignment="1">
      <alignment horizontal="center"/>
    </xf>
    <xf numFmtId="2" fontId="4" fillId="4" borderId="0" xfId="0" applyNumberFormat="1" applyFont="1" applyFill="1"/>
    <xf numFmtId="0" fontId="4" fillId="0" borderId="0" xfId="0" applyFont="1" applyAlignment="1">
      <alignment wrapText="1"/>
    </xf>
    <xf numFmtId="0" fontId="4" fillId="4" borderId="0" xfId="0" applyFont="1" applyFill="1"/>
    <xf numFmtId="0" fontId="4" fillId="5" borderId="0" xfId="0" applyFont="1" applyFill="1" applyAlignment="1">
      <alignment vertical="center" wrapText="1"/>
    </xf>
    <xf numFmtId="0" fontId="4" fillId="5" borderId="0" xfId="0" applyFont="1" applyFill="1" applyAlignment="1">
      <alignment wrapText="1"/>
    </xf>
    <xf numFmtId="2" fontId="5" fillId="3" borderId="0" xfId="0" applyNumberFormat="1" applyFont="1" applyFill="1"/>
    <xf numFmtId="0" fontId="6" fillId="0" borderId="0" xfId="0" applyFont="1" applyAlignment="1">
      <alignment horizontal="left" vertical="center"/>
    </xf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001642"/>
      <color rgb="FF320000"/>
      <color rgb="FF00194C"/>
      <color rgb="FF002A7E"/>
      <color rgb="FF15225B"/>
      <color rgb="FF000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</sheetPr>
  <dimension ref="A1:N23"/>
  <sheetViews>
    <sheetView rightToLeft="1" tabSelected="1" topLeftCell="B1" workbookViewId="0">
      <selection activeCell="J6" sqref="J6"/>
    </sheetView>
  </sheetViews>
  <sheetFormatPr baseColWidth="10" defaultColWidth="9" defaultRowHeight="15.75"/>
  <cols>
    <col min="1" max="1" width="4.85546875" style="1" customWidth="1"/>
    <col min="2" max="2" width="9.5703125" style="2" bestFit="1" customWidth="1"/>
    <col min="3" max="3" width="8.140625" style="1" customWidth="1"/>
    <col min="4" max="4" width="14.85546875" style="3" customWidth="1"/>
    <col min="5" max="5" width="14" style="3" customWidth="1"/>
    <col min="6" max="7" width="14.5703125" style="3" customWidth="1"/>
    <col min="8" max="8" width="11.28515625" style="2" customWidth="1"/>
    <col min="9" max="9" width="9.5703125" style="2" bestFit="1" customWidth="1"/>
    <col min="10" max="10" width="109.7109375" style="1" customWidth="1"/>
    <col min="11" max="16384" width="9" style="1"/>
  </cols>
  <sheetData>
    <row r="1" spans="1:14">
      <c r="A1" s="1" t="s">
        <v>5</v>
      </c>
      <c r="B1" s="2" t="s">
        <v>14</v>
      </c>
      <c r="C1" s="1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6" t="s">
        <v>15</v>
      </c>
      <c r="J1" s="1" t="s">
        <v>25</v>
      </c>
    </row>
    <row r="2" spans="1:14">
      <c r="A2" s="1">
        <v>1</v>
      </c>
      <c r="B2" s="7">
        <v>3000</v>
      </c>
      <c r="C2" s="1" t="s">
        <v>0</v>
      </c>
      <c r="D2" s="3">
        <f ca="1">DATE(YEAR(TODAY()),MONTH(TODAY()),1)</f>
        <v>42887</v>
      </c>
      <c r="F2" s="3" t="str">
        <f t="shared" ref="F2:F23" si="0">IF(LEFT(C2,3)="قطع",+DATE(YEAR(E2),MONTH(E2),DAY(E2)+1),"")</f>
        <v/>
      </c>
      <c r="G2" s="3">
        <f ca="1">DATE(YEAR(D2),MONTH(D2)+1,0)</f>
        <v>42916</v>
      </c>
      <c r="H2" s="7">
        <f>IF(OR($E2="",LEFT($C2,3)="قطع"),IF($B2&lt;4000,$B2*33%,1320),IF($B2&lt;4000,$B2*33%,1320)*($E2-$D2+1)/($G2-$D2+1))</f>
        <v>990</v>
      </c>
      <c r="J2" s="13" t="s">
        <v>24</v>
      </c>
    </row>
    <row r="3" spans="1:14">
      <c r="A3" s="1">
        <v>2</v>
      </c>
      <c r="B3" s="2">
        <v>3000</v>
      </c>
      <c r="C3" s="1" t="s">
        <v>1</v>
      </c>
      <c r="D3" s="3">
        <f t="shared" ref="D3:D12" ca="1" si="1">DATE(YEAR(TODAY()),MONTH(TODAY()),1)</f>
        <v>42887</v>
      </c>
      <c r="E3" s="3">
        <v>42894</v>
      </c>
      <c r="F3" s="3" t="str">
        <f t="shared" si="0"/>
        <v/>
      </c>
      <c r="G3" s="3">
        <f t="shared" ref="G3:G12" ca="1" si="2">DATE(YEAR(D3),MONTH(D3)+1,0)</f>
        <v>42916</v>
      </c>
      <c r="H3" s="2">
        <f t="shared" ref="H3:H23" ca="1" si="3">IF(OR($E3="",LEFT($C3,3)="قطع"),IF($B3&lt;4000,$B3*33%,1320),IF($B3&lt;4000,$B3*33%,1320)*($E3-$D3+1)/($G3-$D3+1))</f>
        <v>264</v>
      </c>
    </row>
    <row r="4" spans="1:14">
      <c r="A4" s="1">
        <v>3</v>
      </c>
      <c r="B4" s="7">
        <v>3000</v>
      </c>
      <c r="C4" s="1" t="s">
        <v>2</v>
      </c>
      <c r="D4" s="3">
        <f t="shared" ca="1" si="1"/>
        <v>42887</v>
      </c>
      <c r="F4" s="3" t="str">
        <f t="shared" si="0"/>
        <v/>
      </c>
      <c r="G4" s="3">
        <f t="shared" ca="1" si="2"/>
        <v>42916</v>
      </c>
      <c r="H4" s="7">
        <f t="shared" si="3"/>
        <v>990</v>
      </c>
    </row>
    <row r="5" spans="1:14">
      <c r="A5" s="1">
        <v>4</v>
      </c>
      <c r="B5" s="2">
        <v>3000</v>
      </c>
      <c r="C5" s="1" t="s">
        <v>2</v>
      </c>
      <c r="D5" s="3">
        <f t="shared" ca="1" si="1"/>
        <v>42887</v>
      </c>
      <c r="E5" s="3">
        <v>42894</v>
      </c>
      <c r="F5" s="3" t="str">
        <f t="shared" si="0"/>
        <v/>
      </c>
      <c r="G5" s="3">
        <f t="shared" ca="1" si="2"/>
        <v>42916</v>
      </c>
      <c r="H5" s="2">
        <f t="shared" ca="1" si="3"/>
        <v>264</v>
      </c>
    </row>
    <row r="6" spans="1:14">
      <c r="A6" s="1">
        <v>5</v>
      </c>
      <c r="B6" s="7">
        <v>3000</v>
      </c>
      <c r="C6" s="1" t="s">
        <v>3</v>
      </c>
      <c r="D6" s="3">
        <f t="shared" ca="1" si="1"/>
        <v>42887</v>
      </c>
      <c r="F6" s="3" t="str">
        <f t="shared" si="0"/>
        <v/>
      </c>
      <c r="G6" s="3">
        <f t="shared" ca="1" si="2"/>
        <v>42916</v>
      </c>
      <c r="H6" s="7">
        <f t="shared" si="3"/>
        <v>990</v>
      </c>
    </row>
    <row r="7" spans="1:14">
      <c r="A7" s="1">
        <v>6</v>
      </c>
      <c r="B7" s="2">
        <v>3000</v>
      </c>
      <c r="C7" s="1" t="s">
        <v>3</v>
      </c>
      <c r="D7" s="3">
        <f t="shared" ca="1" si="1"/>
        <v>42887</v>
      </c>
      <c r="E7" s="3">
        <v>42894</v>
      </c>
      <c r="F7" s="3" t="str">
        <f t="shared" si="0"/>
        <v/>
      </c>
      <c r="G7" s="3">
        <f t="shared" ca="1" si="2"/>
        <v>42916</v>
      </c>
      <c r="H7" s="2">
        <f t="shared" ca="1" si="3"/>
        <v>264</v>
      </c>
      <c r="I7"/>
      <c r="J7"/>
    </row>
    <row r="8" spans="1:14">
      <c r="A8" s="1">
        <v>7</v>
      </c>
      <c r="B8" s="7">
        <v>3000</v>
      </c>
      <c r="C8" s="1" t="s">
        <v>4</v>
      </c>
      <c r="D8" s="3">
        <f t="shared" ca="1" si="1"/>
        <v>42887</v>
      </c>
      <c r="F8" s="3" t="str">
        <f t="shared" si="0"/>
        <v/>
      </c>
      <c r="G8" s="3">
        <f t="shared" ca="1" si="2"/>
        <v>42916</v>
      </c>
      <c r="H8" s="7">
        <f t="shared" si="3"/>
        <v>990</v>
      </c>
    </row>
    <row r="9" spans="1:14">
      <c r="A9" s="1">
        <v>8</v>
      </c>
      <c r="B9" s="2">
        <v>3000</v>
      </c>
      <c r="C9" s="1" t="s">
        <v>4</v>
      </c>
      <c r="D9" s="3">
        <f t="shared" ca="1" si="1"/>
        <v>42887</v>
      </c>
      <c r="E9" s="3">
        <v>42894</v>
      </c>
      <c r="F9" s="3" t="str">
        <f t="shared" si="0"/>
        <v/>
      </c>
      <c r="G9" s="3">
        <f t="shared" ca="1" si="2"/>
        <v>42916</v>
      </c>
      <c r="H9" s="2">
        <f t="shared" ca="1" si="3"/>
        <v>264</v>
      </c>
      <c r="I9"/>
      <c r="J9"/>
    </row>
    <row r="10" spans="1:14">
      <c r="A10" s="1">
        <v>9</v>
      </c>
      <c r="B10" s="7">
        <v>3000</v>
      </c>
      <c r="C10" s="1" t="s">
        <v>11</v>
      </c>
      <c r="D10" s="3">
        <f t="shared" ca="1" si="1"/>
        <v>42887</v>
      </c>
      <c r="E10" s="3">
        <v>42894</v>
      </c>
      <c r="F10" s="3">
        <f t="shared" si="0"/>
        <v>42895</v>
      </c>
      <c r="G10" s="3">
        <f t="shared" ca="1" si="2"/>
        <v>42916</v>
      </c>
      <c r="H10" s="7">
        <f t="shared" si="3"/>
        <v>990</v>
      </c>
    </row>
    <row r="11" spans="1:14">
      <c r="A11" s="1">
        <v>10</v>
      </c>
      <c r="B11" s="7">
        <v>3000</v>
      </c>
      <c r="C11" s="1" t="s">
        <v>12</v>
      </c>
      <c r="D11" s="3">
        <f t="shared" ca="1" si="1"/>
        <v>42887</v>
      </c>
      <c r="E11" s="3">
        <v>42894</v>
      </c>
      <c r="F11" s="3">
        <f t="shared" si="0"/>
        <v>42895</v>
      </c>
      <c r="G11" s="3">
        <f t="shared" ca="1" si="2"/>
        <v>42916</v>
      </c>
      <c r="H11" s="7">
        <f t="shared" si="3"/>
        <v>990</v>
      </c>
    </row>
    <row r="12" spans="1:14">
      <c r="A12" s="1">
        <v>11</v>
      </c>
      <c r="B12" s="7">
        <v>3000</v>
      </c>
      <c r="C12" s="1" t="s">
        <v>13</v>
      </c>
      <c r="D12" s="3">
        <f t="shared" ca="1" si="1"/>
        <v>42887</v>
      </c>
      <c r="E12" s="3">
        <v>42894</v>
      </c>
      <c r="F12" s="3">
        <f t="shared" si="0"/>
        <v>42895</v>
      </c>
      <c r="G12" s="3">
        <f t="shared" ca="1" si="2"/>
        <v>42916</v>
      </c>
      <c r="H12" s="7">
        <f t="shared" si="3"/>
        <v>990</v>
      </c>
    </row>
    <row r="13" spans="1:14" ht="16.5" customHeight="1">
      <c r="A13" s="1">
        <v>1</v>
      </c>
      <c r="B13" s="12">
        <v>4000</v>
      </c>
      <c r="C13" s="1" t="s">
        <v>0</v>
      </c>
      <c r="D13" s="3">
        <f ca="1">DATE(YEAR(TODAY()),MONTH(TODAY()),1)</f>
        <v>42887</v>
      </c>
      <c r="F13" s="3" t="str">
        <f t="shared" si="0"/>
        <v/>
      </c>
      <c r="G13" s="3">
        <f ca="1">DATE(YEAR(D13),MONTH(D13)+1,0)</f>
        <v>42916</v>
      </c>
      <c r="H13" s="12">
        <f t="shared" si="3"/>
        <v>1320</v>
      </c>
      <c r="I13" s="12">
        <v>1320</v>
      </c>
      <c r="J13" s="1" t="s">
        <v>16</v>
      </c>
      <c r="K13" s="5"/>
      <c r="L13" s="5"/>
      <c r="M13" s="5"/>
      <c r="N13" s="5"/>
    </row>
    <row r="14" spans="1:14">
      <c r="A14" s="1">
        <v>2</v>
      </c>
      <c r="B14" s="2">
        <v>5000</v>
      </c>
      <c r="C14" s="1" t="s">
        <v>1</v>
      </c>
      <c r="D14" s="3">
        <f t="shared" ref="D14:D23" ca="1" si="4">DATE(YEAR(TODAY()),MONTH(TODAY()),1)</f>
        <v>42887</v>
      </c>
      <c r="E14" s="3">
        <v>42894</v>
      </c>
      <c r="F14" s="3" t="str">
        <f t="shared" si="0"/>
        <v/>
      </c>
      <c r="G14" s="3">
        <f t="shared" ref="G14:G23" ca="1" si="5">DATE(YEAR(D14),MONTH(D14)+1,0)</f>
        <v>42916</v>
      </c>
      <c r="H14" s="4">
        <f t="shared" ca="1" si="3"/>
        <v>352</v>
      </c>
      <c r="I14" s="4">
        <v>352</v>
      </c>
      <c r="J14" s="1" t="s">
        <v>18</v>
      </c>
      <c r="K14" s="5"/>
      <c r="L14" s="5"/>
      <c r="M14" s="5"/>
      <c r="N14" s="5"/>
    </row>
    <row r="15" spans="1:14">
      <c r="A15" s="1">
        <v>3</v>
      </c>
      <c r="B15" s="12">
        <v>5500</v>
      </c>
      <c r="C15" s="1" t="s">
        <v>2</v>
      </c>
      <c r="D15" s="3">
        <f t="shared" ca="1" si="4"/>
        <v>42887</v>
      </c>
      <c r="F15" s="3" t="str">
        <f t="shared" si="0"/>
        <v/>
      </c>
      <c r="G15" s="3">
        <f t="shared" ca="1" si="5"/>
        <v>42916</v>
      </c>
      <c r="H15" s="12">
        <f t="shared" si="3"/>
        <v>1320</v>
      </c>
      <c r="I15" s="12">
        <v>1320</v>
      </c>
      <c r="J15" s="1" t="s">
        <v>17</v>
      </c>
      <c r="K15" s="5"/>
      <c r="L15" s="5"/>
      <c r="M15" s="5"/>
      <c r="N15" s="5"/>
    </row>
    <row r="16" spans="1:14">
      <c r="A16" s="1">
        <v>4</v>
      </c>
      <c r="B16" s="2">
        <v>4000</v>
      </c>
      <c r="C16" s="1" t="s">
        <v>2</v>
      </c>
      <c r="D16" s="3">
        <f t="shared" ca="1" si="4"/>
        <v>42887</v>
      </c>
      <c r="E16" s="3">
        <v>42894</v>
      </c>
      <c r="F16" s="3" t="str">
        <f t="shared" si="0"/>
        <v/>
      </c>
      <c r="G16" s="3">
        <f t="shared" ca="1" si="5"/>
        <v>42916</v>
      </c>
      <c r="H16" s="4">
        <f t="shared" ca="1" si="3"/>
        <v>352</v>
      </c>
      <c r="I16" s="4">
        <v>352</v>
      </c>
      <c r="J16" s="9" t="s">
        <v>21</v>
      </c>
      <c r="K16" s="5"/>
      <c r="L16" s="5"/>
      <c r="M16" s="5"/>
      <c r="N16" s="5"/>
    </row>
    <row r="17" spans="1:14">
      <c r="A17" s="1">
        <v>3</v>
      </c>
      <c r="B17" s="12">
        <v>4000</v>
      </c>
      <c r="C17" s="1" t="s">
        <v>3</v>
      </c>
      <c r="D17" s="3">
        <f t="shared" ca="1" si="4"/>
        <v>42887</v>
      </c>
      <c r="F17" s="3" t="str">
        <f t="shared" si="0"/>
        <v/>
      </c>
      <c r="G17" s="3">
        <f t="shared" ref="G17:G20" ca="1" si="6">DATE(YEAR(D17),MONTH(D17)+1,0)</f>
        <v>42916</v>
      </c>
      <c r="H17" s="12">
        <f t="shared" si="3"/>
        <v>1320</v>
      </c>
      <c r="I17" s="12">
        <v>1320</v>
      </c>
      <c r="J17" s="1" t="s">
        <v>19</v>
      </c>
      <c r="K17" s="5"/>
      <c r="L17" s="5"/>
      <c r="M17" s="5"/>
      <c r="N17" s="5"/>
    </row>
    <row r="18" spans="1:14" ht="15.75" customHeight="1">
      <c r="A18" s="1">
        <v>4</v>
      </c>
      <c r="B18" s="2">
        <v>4000</v>
      </c>
      <c r="C18" s="1" t="s">
        <v>3</v>
      </c>
      <c r="D18" s="3">
        <f t="shared" ca="1" si="4"/>
        <v>42887</v>
      </c>
      <c r="E18" s="3">
        <v>42894</v>
      </c>
      <c r="F18" s="3" t="str">
        <f t="shared" si="0"/>
        <v/>
      </c>
      <c r="G18" s="3">
        <f t="shared" ca="1" si="6"/>
        <v>42916</v>
      </c>
      <c r="H18" s="4">
        <f t="shared" ca="1" si="3"/>
        <v>352</v>
      </c>
      <c r="I18" s="4">
        <v>352</v>
      </c>
      <c r="J18" s="10" t="s">
        <v>22</v>
      </c>
      <c r="K18" s="5"/>
      <c r="L18" s="5"/>
      <c r="M18" s="5"/>
      <c r="N18" s="5"/>
    </row>
    <row r="19" spans="1:14" ht="15.75" customHeight="1">
      <c r="A19" s="1">
        <v>3</v>
      </c>
      <c r="B19" s="12">
        <v>4000</v>
      </c>
      <c r="C19" s="1" t="s">
        <v>4</v>
      </c>
      <c r="D19" s="3">
        <f t="shared" ca="1" si="4"/>
        <v>42887</v>
      </c>
      <c r="F19" s="3" t="str">
        <f t="shared" si="0"/>
        <v/>
      </c>
      <c r="G19" s="3">
        <f t="shared" ca="1" si="6"/>
        <v>42916</v>
      </c>
      <c r="H19" s="12">
        <f t="shared" si="3"/>
        <v>1320</v>
      </c>
      <c r="I19" s="12">
        <v>1320</v>
      </c>
      <c r="J19" s="11" t="s">
        <v>20</v>
      </c>
      <c r="K19" s="5"/>
      <c r="L19" s="5"/>
      <c r="M19" s="5"/>
      <c r="N19" s="5"/>
    </row>
    <row r="20" spans="1:14">
      <c r="A20" s="1">
        <v>4</v>
      </c>
      <c r="B20" s="2">
        <v>4000</v>
      </c>
      <c r="C20" s="1" t="s">
        <v>4</v>
      </c>
      <c r="D20" s="3">
        <f t="shared" ca="1" si="4"/>
        <v>42887</v>
      </c>
      <c r="E20" s="3">
        <v>42894</v>
      </c>
      <c r="F20" s="3" t="str">
        <f t="shared" si="0"/>
        <v/>
      </c>
      <c r="G20" s="3">
        <f t="shared" ca="1" si="6"/>
        <v>42916</v>
      </c>
      <c r="H20" s="4">
        <f t="shared" ca="1" si="3"/>
        <v>352</v>
      </c>
      <c r="I20" s="4">
        <v>352</v>
      </c>
      <c r="J20" s="8" t="s">
        <v>23</v>
      </c>
      <c r="K20" s="5"/>
      <c r="L20" s="5"/>
      <c r="M20" s="5"/>
      <c r="N20" s="5"/>
    </row>
    <row r="21" spans="1:14">
      <c r="A21" s="1">
        <v>9</v>
      </c>
      <c r="B21" s="12">
        <v>4000</v>
      </c>
      <c r="C21" s="1" t="s">
        <v>11</v>
      </c>
      <c r="D21" s="3">
        <f t="shared" ca="1" si="4"/>
        <v>42887</v>
      </c>
      <c r="E21" s="3">
        <v>42894</v>
      </c>
      <c r="F21" s="3">
        <f t="shared" si="0"/>
        <v>42895</v>
      </c>
      <c r="G21" s="3">
        <f t="shared" ca="1" si="5"/>
        <v>42916</v>
      </c>
      <c r="H21" s="12">
        <f t="shared" si="3"/>
        <v>1320</v>
      </c>
      <c r="I21" s="12">
        <v>1320</v>
      </c>
      <c r="J21" s="8"/>
      <c r="K21" s="5"/>
      <c r="L21" s="5"/>
      <c r="M21" s="5"/>
      <c r="N21" s="5"/>
    </row>
    <row r="22" spans="1:14">
      <c r="A22" s="1">
        <v>10</v>
      </c>
      <c r="B22" s="12">
        <v>4000</v>
      </c>
      <c r="C22" s="1" t="s">
        <v>12</v>
      </c>
      <c r="D22" s="3">
        <f t="shared" ca="1" si="4"/>
        <v>42887</v>
      </c>
      <c r="E22" s="3">
        <v>42894</v>
      </c>
      <c r="F22" s="3">
        <f t="shared" si="0"/>
        <v>42895</v>
      </c>
      <c r="G22" s="3">
        <f t="shared" ca="1" si="5"/>
        <v>42916</v>
      </c>
      <c r="H22" s="12">
        <f t="shared" si="3"/>
        <v>1320</v>
      </c>
      <c r="I22" s="12">
        <v>1320</v>
      </c>
      <c r="K22" s="5"/>
      <c r="L22" s="5"/>
      <c r="M22" s="5"/>
      <c r="N22" s="5"/>
    </row>
    <row r="23" spans="1:14">
      <c r="A23" s="1">
        <v>11</v>
      </c>
      <c r="B23" s="12">
        <v>4000</v>
      </c>
      <c r="C23" s="1" t="s">
        <v>13</v>
      </c>
      <c r="D23" s="3">
        <f t="shared" ca="1" si="4"/>
        <v>42887</v>
      </c>
      <c r="E23" s="3">
        <v>42894</v>
      </c>
      <c r="F23" s="3">
        <f t="shared" si="0"/>
        <v>42895</v>
      </c>
      <c r="G23" s="3">
        <f t="shared" ca="1" si="5"/>
        <v>42916</v>
      </c>
      <c r="H23" s="12">
        <f t="shared" si="3"/>
        <v>1320</v>
      </c>
      <c r="I23" s="12">
        <v>1320</v>
      </c>
      <c r="K23" s="5"/>
      <c r="L23" s="5"/>
      <c r="M23" s="5"/>
      <c r="N23" s="5"/>
    </row>
  </sheetData>
  <dataValidations count="1">
    <dataValidation type="list" allowBlank="1" showInputMessage="1" showErrorMessage="1" sqref="C2:C23">
      <formula1>قائم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8"/>
  <sheetViews>
    <sheetView rightToLeft="1" workbookViewId="0">
      <selection activeCell="J18" sqref="J18"/>
    </sheetView>
  </sheetViews>
  <sheetFormatPr baseColWidth="10" defaultColWidth="9.140625"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مكافاة</vt:lpstr>
      <vt:lpstr>databiram</vt:lpstr>
      <vt:lpstr>قائم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hben</cp:lastModifiedBy>
  <dcterms:created xsi:type="dcterms:W3CDTF">2012-10-28T06:10:59Z</dcterms:created>
  <dcterms:modified xsi:type="dcterms:W3CDTF">2017-06-09T22:26:21Z</dcterms:modified>
</cp:coreProperties>
</file>